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124-БНГРЭ-2025 Спецтехника на объектах Ванкорской группы 2026\1 Запрос\Форма 6т, 6к\"/>
    </mc:Choice>
  </mc:AlternateContent>
  <xr:revisionPtr revIDLastSave="0" documentId="13_ncr:1_{ED51B4CF-64C1-4A7C-B1FC-670661AFE47C}" xr6:coauthVersionLast="36" xr6:coauthVersionMax="47" xr10:uidLastSave="{00000000-0000-0000-0000-000000000000}"/>
  <bookViews>
    <workbookView xWindow="-120" yWindow="-120" windowWidth="29040" windowHeight="15225" xr2:uid="{D4EAA0DA-C30E-4E4F-8EDD-B6DDB5EF33FB}"/>
  </bookViews>
  <sheets>
    <sheet name="Лот 2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>#REF!</definedName>
    <definedName name="fuel_List">[2]Справочники!$K$8:$K$20</definedName>
    <definedName name="Group">#REF!</definedName>
    <definedName name="GS">#REF!</definedName>
    <definedName name="half">[1]Лист1!#REF!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>#REF!</definedName>
    <definedName name="period_cena_list">[2]TEHSHEET!$S$2:$S$61</definedName>
    <definedName name="QGDJD">#REF!</definedName>
    <definedName name="QNAMV">#REF!</definedName>
    <definedName name="quarter">[1]Лист1!#REF!</definedName>
    <definedName name="RegName">#REF!</definedName>
    <definedName name="rezutt">'[8]REZUTT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[9]Параметры!$B$12</definedName>
    <definedName name="SAPRangePOPER_Tabelle1_Tabelle1D1">#REF!</definedName>
    <definedName name="SAPRangePOPER_Tabelle3_Tabelle3D1">[9]Параметры!$B$11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>#REF!</definedName>
    <definedName name="Vp">#REF!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>#REF!</definedName>
    <definedName name="Б">[13]Насосы!$M$2:$M$38</definedName>
    <definedName name="БА">[13]Насосы!$E$2:$E$38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[0]!Кнопка_Выход_Щелкнуть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>#REF!</definedName>
    <definedName name="лимит">[19]Параметры!#REF!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0">'Лот 2'!$A$1:$L$33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 refMode="R1C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13" i="1" l="1"/>
  <c r="L13" i="1" s="1"/>
  <c r="Y13" i="1" l="1"/>
  <c r="F13" i="1" s="1"/>
  <c r="I13" i="1" s="1"/>
  <c r="L14" i="1" s="1"/>
  <c r="L16" i="1" s="1"/>
  <c r="L15" i="1" l="1"/>
</calcChain>
</file>

<file path=xl/sharedStrings.xml><?xml version="1.0" encoding="utf-8"?>
<sst xmlns="http://schemas.openxmlformats.org/spreadsheetml/2006/main" count="67" uniqueCount="53">
  <si>
    <t xml:space="preserve"> </t>
  </si>
  <si>
    <t xml:space="preserve">КОММЕРЧЕСКОЕ ПРЕДЛОЖЕНИЕ </t>
  </si>
  <si>
    <t>Участник закупки: __________________________</t>
  </si>
  <si>
    <t>ИНН (или иной идентификационный номер) участника: _________________________</t>
  </si>
  <si>
    <t>Поля, выделенные желтым фоном, заполняются участником закупки в обязательном порядке. ФОРМУЛЫ НЕ ИЗМЕНЯТЬ</t>
  </si>
  <si>
    <t>Особые условия:</t>
  </si>
  <si>
    <t>Лот неделимый по позициям</t>
  </si>
  <si>
    <t xml:space="preserve">Строительство и содержание автодорог зимнего пользования и площадок, а также оплату проезда по зимним автодорогам  осуществляет Заказчик. </t>
  </si>
  <si>
    <t>Сроки начала и окончания оказания услуг могут корректироваться Заказчиком.</t>
  </si>
  <si>
    <t>Порядок расчета стоимости лота: столбец 10 *на столбец 11</t>
  </si>
  <si>
    <t xml:space="preserve">Стоимость за право пользования  проездом ООО «РИК» включается в тариф. </t>
  </si>
  <si>
    <t>Минимальная рабочая смена 11 часов.</t>
  </si>
  <si>
    <t>___________________________________</t>
  </si>
  <si>
    <t>                                  (подпись, М.П.)</t>
  </si>
  <si>
    <t>____________________________________</t>
  </si>
  <si>
    <t>           (фамилия, имя, отчество подписавшего, должность)</t>
  </si>
  <si>
    <t>п/н</t>
  </si>
  <si>
    <t>Месторождение</t>
  </si>
  <si>
    <t>Объекты</t>
  </si>
  <si>
    <t>Наименование услуги</t>
  </si>
  <si>
    <t>Кол-во выделяемой техники</t>
  </si>
  <si>
    <t>Продолжительность смены, час</t>
  </si>
  <si>
    <t>Тариф, руб без учёта НДС</t>
  </si>
  <si>
    <t>Затраты в год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</si>
  <si>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</si>
  <si>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</si>
  <si>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</si>
  <si>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</si>
  <si>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</si>
  <si>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</si>
  <si>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</si>
  <si>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</si>
  <si>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</si>
  <si>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</si>
  <si>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</si>
  <si>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</si>
  <si>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Всего за период</t>
  </si>
  <si>
    <t>I</t>
  </si>
  <si>
    <t>II</t>
  </si>
  <si>
    <t>дни</t>
  </si>
  <si>
    <t>1</t>
  </si>
  <si>
    <t>Итого без НДС</t>
  </si>
  <si>
    <t>Всего сумма по договору с НДС</t>
  </si>
  <si>
    <t>Заявленная стоимость услуг (стоимость тарифа) должна включать в себя все издержки и налоги по организации услуг спецтехники (в том числе проживание и питание персонала, заправку автотранспорта ГСМ во всех режимах работы (актированные дни из-за низких температур и пр.), ремонт автотранспорта, затраты на заключение договоров добровольного медицинского страхования работников от несчастных случаев, затраты на проведение предварительных и периодических медицинских осмотров, затраты на мобилизацию/демобилизацию транспортных средств с баз Подрядчика на объекты выполнения работ, в том числе включая стоимость проезда по платному участку дороги через р. ПУР ООО «РИК», затраты на проведение предрейсовых  и послерейсовые медосмотров, заработную плату водителя, заправку ГСМ, мойку и чистку салона,  полный страховой пакет без ограничения, сезонную замену шин, полное техническое обслуживание, круглосуточную техническую помощь.</t>
  </si>
  <si>
    <t>Машино-смен в году</t>
  </si>
  <si>
    <t>Количество за год часов работы</t>
  </si>
  <si>
    <t>маш-час</t>
  </si>
  <si>
    <t>Ванкорская группа месторождений</t>
  </si>
  <si>
    <r>
      <t xml:space="preserve">Оказание услуг </t>
    </r>
    <r>
      <rPr>
        <b/>
        <sz val="12"/>
        <rFont val="Times New Roman"/>
        <family val="1"/>
        <charset val="204"/>
      </rPr>
      <t>Бульдозером Тяжелого класса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- Содержание дорог</t>
    </r>
  </si>
  <si>
    <t>Форма 6.2к Коммерческое предложение</t>
  </si>
  <si>
    <r>
      <t>Номер и наименование лота:</t>
    </r>
    <r>
      <rPr>
        <b/>
        <sz val="11"/>
        <rFont val="Times New Roman"/>
        <family val="1"/>
        <charset val="204"/>
      </rPr>
      <t xml:space="preserve"> ПДО № 124-БНГРЭ-2025 Оказание услуг спецтехникой на объектах Ванкорской группы месторождений в 2026 году</t>
    </r>
  </si>
  <si>
    <t>Восточно-Сузунская № 102; Восточно-Песчаная № 1; №1 Приозерного ЛУ; Восточно-Ванкорская № 2; Казанцевская № 3; № 9 Пайяхского ЛУ</t>
  </si>
  <si>
    <t>НДС-22 %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</si>
</sst>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_ ;\-#,##0\ "/>
    <numFmt numFmtId="165" formatCode="_-* #,##0.00_р_._-;\-* #,##0.00_р_._-;_-* &quot;-&quot;??_р_._-;_-@_-"/>
    <numFmt numFmtId="166" formatCode="_(* #,##0_);_(* \(#,##0\);_(* &quot;-&quot;??_);_(@_)"/>
  </numFmts>
  <fonts count="16" x14ac:knownFonts="1">
    <font>
      <sz val="11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family val="2"/>
      <charset val="204"/>
    </font>
    <font>
      <vertAlign val="superscript"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lightDown">
        <fgColor indexed="22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8" fillId="0" borderId="0"/>
  </cellStyleXfs>
  <cellXfs count="6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0" xfId="0" applyFont="1"/>
    <xf numFmtId="0" fontId="4" fillId="0" borderId="0" xfId="1" applyFont="1" applyAlignment="1" applyProtection="1">
      <alignment vertical="center"/>
      <protection locked="0" hidden="1"/>
    </xf>
    <xf numFmtId="164" fontId="4" fillId="0" borderId="0" xfId="2" applyFont="1" applyAlignment="1" applyProtection="1">
      <alignment horizontal="center" vertical="center"/>
      <protection hidden="1"/>
    </xf>
    <xf numFmtId="164" fontId="4" fillId="0" borderId="0" xfId="2" applyFont="1" applyAlignment="1" applyProtection="1">
      <alignment horizontal="center" vertical="center" wrapText="1"/>
      <protection hidden="1"/>
    </xf>
    <xf numFmtId="0" fontId="4" fillId="0" borderId="0" xfId="1" applyFont="1" applyProtection="1">
      <protection hidden="1"/>
    </xf>
    <xf numFmtId="0" fontId="1" fillId="0" borderId="0" xfId="0" applyFont="1" applyAlignment="1">
      <alignment horizontal="left"/>
    </xf>
    <xf numFmtId="0" fontId="3" fillId="0" borderId="0" xfId="0" applyFont="1"/>
    <xf numFmtId="4" fontId="2" fillId="0" borderId="0" xfId="0" applyNumberFormat="1" applyFont="1"/>
    <xf numFmtId="0" fontId="5" fillId="0" borderId="0" xfId="0" applyFont="1" applyAlignment="1">
      <alignment vertical="center" wrapText="1"/>
    </xf>
    <xf numFmtId="165" fontId="6" fillId="0" borderId="0" xfId="3" applyNumberFormat="1" applyFont="1"/>
    <xf numFmtId="0" fontId="7" fillId="0" borderId="0" xfId="0" applyFont="1" applyAlignment="1">
      <alignment vertical="top"/>
    </xf>
    <xf numFmtId="0" fontId="2" fillId="0" borderId="0" xfId="0" applyFont="1" applyAlignment="1">
      <alignment wrapText="1"/>
    </xf>
    <xf numFmtId="0" fontId="6" fillId="0" borderId="0" xfId="3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0" fontId="9" fillId="0" borderId="0" xfId="1" applyFont="1" applyAlignment="1" applyProtection="1">
      <alignment vertical="center"/>
      <protection locked="0" hidden="1"/>
    </xf>
    <xf numFmtId="0" fontId="10" fillId="0" borderId="0" xfId="0" applyFont="1"/>
    <xf numFmtId="49" fontId="12" fillId="3" borderId="1" xfId="0" applyNumberFormat="1" applyFont="1" applyFill="1" applyBorder="1" applyAlignment="1" applyProtection="1">
      <alignment horizontal="center" vertical="center" wrapText="1"/>
      <protection locked="0"/>
    </xf>
    <xf numFmtId="1" fontId="12" fillId="3" borderId="1" xfId="0" applyNumberFormat="1" applyFont="1" applyFill="1" applyBorder="1" applyAlignment="1" applyProtection="1">
      <alignment horizontal="center" vertical="center"/>
      <protection locked="0"/>
    </xf>
    <xf numFmtId="3" fontId="13" fillId="3" borderId="1" xfId="0" applyNumberFormat="1" applyFont="1" applyFill="1" applyBorder="1" applyAlignment="1" applyProtection="1">
      <alignment horizontal="center" vertical="center"/>
      <protection locked="0"/>
    </xf>
    <xf numFmtId="0" fontId="10" fillId="3" borderId="0" xfId="0" applyFont="1" applyFill="1" applyAlignment="1">
      <alignment horizontal="center" vertical="center"/>
    </xf>
    <xf numFmtId="49" fontId="12" fillId="0" borderId="1" xfId="0" applyNumberFormat="1" applyFont="1" applyBorder="1" applyAlignment="1" applyProtection="1">
      <alignment horizontal="center" vertical="center" wrapText="1"/>
      <protection locked="0"/>
    </xf>
    <xf numFmtId="3" fontId="13" fillId="0" borderId="0" xfId="0" applyNumberFormat="1" applyFont="1" applyAlignment="1" applyProtection="1">
      <alignment horizontal="center" vertical="center"/>
      <protection locked="0"/>
    </xf>
    <xf numFmtId="3" fontId="13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1" xfId="0" applyFont="1" applyBorder="1"/>
    <xf numFmtId="3" fontId="10" fillId="0" borderId="0" xfId="0" applyNumberFormat="1" applyFont="1"/>
    <xf numFmtId="1" fontId="12" fillId="3" borderId="4" xfId="0" applyNumberFormat="1" applyFont="1" applyFill="1" applyBorder="1" applyAlignment="1" applyProtection="1">
      <alignment horizontal="center" vertical="center"/>
      <protection locked="0"/>
    </xf>
    <xf numFmtId="4" fontId="15" fillId="0" borderId="1" xfId="0" applyNumberFormat="1" applyFont="1" applyBorder="1" applyAlignment="1">
      <alignment horizontal="right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10" fillId="0" borderId="0" xfId="0" applyFont="1" applyBorder="1"/>
    <xf numFmtId="166" fontId="4" fillId="0" borderId="1" xfId="0" applyNumberFormat="1" applyFont="1" applyFill="1" applyBorder="1" applyAlignment="1" applyProtection="1">
      <alignment horizontal="center" vertical="center" wrapText="1"/>
    </xf>
    <xf numFmtId="0" fontId="4" fillId="0" borderId="5" xfId="0" applyNumberFormat="1" applyFont="1" applyFill="1" applyBorder="1" applyAlignment="1" applyProtection="1">
      <alignment horizontal="center" vertical="center" wrapText="1"/>
    </xf>
    <xf numFmtId="0" fontId="11" fillId="0" borderId="1" xfId="0" applyNumberFormat="1" applyFont="1" applyFill="1" applyBorder="1" applyAlignment="1" applyProtection="1">
      <alignment horizontal="center" vertical="center" wrapText="1"/>
    </xf>
    <xf numFmtId="3" fontId="6" fillId="4" borderId="1" xfId="0" applyNumberFormat="1" applyFont="1" applyFill="1" applyBorder="1" applyAlignment="1" applyProtection="1">
      <alignment horizontal="left"/>
    </xf>
    <xf numFmtId="3" fontId="12" fillId="4" borderId="1" xfId="0" applyNumberFormat="1" applyFont="1" applyFill="1" applyBorder="1" applyAlignment="1" applyProtection="1">
      <alignment horizontal="center"/>
    </xf>
    <xf numFmtId="0" fontId="12" fillId="3" borderId="4" xfId="0" applyNumberFormat="1" applyFont="1" applyFill="1" applyBorder="1" applyAlignment="1" applyProtection="1">
      <alignment horizontal="center" vertical="center" wrapText="1"/>
    </xf>
    <xf numFmtId="0" fontId="12" fillId="0" borderId="1" xfId="0" applyNumberFormat="1" applyFont="1" applyFill="1" applyBorder="1" applyAlignment="1" applyProtection="1">
      <alignment horizontal="center" vertical="center" wrapText="1"/>
    </xf>
    <xf numFmtId="1" fontId="12" fillId="3" borderId="1" xfId="0" applyNumberFormat="1" applyFont="1" applyFill="1" applyBorder="1" applyAlignment="1" applyProtection="1">
      <alignment horizontal="center" vertical="center"/>
    </xf>
    <xf numFmtId="1" fontId="12" fillId="3" borderId="1" xfId="0" quotePrefix="1" applyNumberFormat="1" applyFont="1" applyFill="1" applyBorder="1" applyAlignment="1" applyProtection="1">
      <alignment horizontal="center" vertical="center"/>
    </xf>
    <xf numFmtId="3" fontId="14" fillId="3" borderId="1" xfId="0" applyNumberFormat="1" applyFont="1" applyFill="1" applyBorder="1" applyAlignment="1" applyProtection="1">
      <alignment horizontal="center" vertical="center"/>
    </xf>
    <xf numFmtId="0" fontId="4" fillId="0" borderId="0" xfId="1" applyFont="1" applyAlignment="1" applyProtection="1">
      <alignment horizontal="left" vertical="center" wrapText="1"/>
      <protection hidden="1"/>
    </xf>
    <xf numFmtId="0" fontId="2" fillId="2" borderId="0" xfId="0" applyFont="1" applyFill="1" applyAlignment="1">
      <alignment horizontal="left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2" fillId="3" borderId="0" xfId="4" applyFont="1" applyFill="1" applyAlignment="1">
      <alignment horizontal="left" wrapText="1"/>
    </xf>
    <xf numFmtId="0" fontId="2" fillId="0" borderId="0" xfId="0" applyFont="1" applyAlignment="1">
      <alignment horizontal="left" wrapText="1"/>
    </xf>
    <xf numFmtId="0" fontId="2" fillId="0" borderId="0" xfId="0" applyFont="1" applyAlignment="1">
      <alignment horizontal="left"/>
    </xf>
    <xf numFmtId="0" fontId="2" fillId="3" borderId="0" xfId="4" applyFont="1" applyFill="1" applyAlignment="1">
      <alignment horizontal="left"/>
    </xf>
    <xf numFmtId="0" fontId="15" fillId="0" borderId="1" xfId="0" applyFont="1" applyBorder="1" applyAlignment="1">
      <alignment horizontal="left"/>
    </xf>
    <xf numFmtId="166" fontId="4" fillId="0" borderId="2" xfId="0" applyNumberFormat="1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9" fontId="4" fillId="0" borderId="1" xfId="0" applyNumberFormat="1" applyFont="1" applyFill="1" applyBorder="1" applyAlignment="1" applyProtection="1">
      <alignment horizontal="center" vertical="center" wrapText="1"/>
    </xf>
    <xf numFmtId="4" fontId="12" fillId="3" borderId="1" xfId="0" applyNumberFormat="1" applyFont="1" applyFill="1" applyBorder="1" applyAlignment="1" applyProtection="1">
      <alignment horizontal="right" vertical="center"/>
    </xf>
    <xf numFmtId="4" fontId="12" fillId="2" borderId="1" xfId="0" applyNumberFormat="1" applyFont="1" applyFill="1" applyBorder="1" applyAlignment="1" applyProtection="1">
      <alignment horizontal="right" vertical="center" wrapText="1"/>
    </xf>
  </cellXfs>
  <cellStyles count="5">
    <cellStyle name="Обычный" xfId="0" builtinId="0"/>
    <cellStyle name="Обычный 2 5 2" xfId="1" xr:uid="{9702E32A-E7A9-4617-854D-A9AFE23608C1}"/>
    <cellStyle name="Обычный_Лот 207.3-6 2007г  сопр систем MWDLWD " xfId="4" xr:uid="{42C950D4-D688-4707-B337-2B896337A031}"/>
    <cellStyle name="Обычный_Образец таблицы по лотам по генподряду" xfId="3" xr:uid="{85B03892-327A-4EC6-B306-7C0B7E3F0FAA}"/>
    <cellStyle name="Финансовый 10" xfId="2" xr:uid="{3F27BD13-6618-4A0A-95E2-4B128C6CBB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calcChain" Target="calcChain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74884306-A1BE-4D52-BECC-A2A5F1CA55D3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4" name="Text Box 2">
          <a:extLst>
            <a:ext uri="{FF2B5EF4-FFF2-40B4-BE49-F238E27FC236}">
              <a16:creationId xmlns:a16="http://schemas.microsoft.com/office/drawing/2014/main" id="{AA4A7FBA-0B3C-4AA6-824B-DDE9C50A6682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6" name="Text Box 2">
          <a:extLst>
            <a:ext uri="{FF2B5EF4-FFF2-40B4-BE49-F238E27FC236}">
              <a16:creationId xmlns:a16="http://schemas.microsoft.com/office/drawing/2014/main" id="{97CAA4DC-957E-4310-A6B1-E4FE8C3B6F6A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7" name="Text Box 2">
          <a:extLst>
            <a:ext uri="{FF2B5EF4-FFF2-40B4-BE49-F238E27FC236}">
              <a16:creationId xmlns:a16="http://schemas.microsoft.com/office/drawing/2014/main" id="{8826933C-15F0-4619-9288-37E24BD957C1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12</xdr:col>
      <xdr:colOff>247650</xdr:colOff>
      <xdr:row>13</xdr:row>
      <xdr:rowOff>0</xdr:rowOff>
    </xdr:from>
    <xdr:to>
      <xdr:col>15</xdr:col>
      <xdr:colOff>92075</xdr:colOff>
      <xdr:row>18</xdr:row>
      <xdr:rowOff>47625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id="{CD15CDDE-13FE-4FC3-9122-0C75E3101E7F}"/>
            </a:ext>
          </a:extLst>
        </xdr:cNvPr>
        <xdr:cNvSpPr txBox="1">
          <a:spLocks noChangeArrowheads="1"/>
        </xdr:cNvSpPr>
      </xdr:nvSpPr>
      <xdr:spPr bwMode="auto">
        <a:xfrm>
          <a:off x="12430125" y="1581150"/>
          <a:ext cx="21018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13</xdr:row>
      <xdr:rowOff>0</xdr:rowOff>
    </xdr:from>
    <xdr:to>
      <xdr:col>16</xdr:col>
      <xdr:colOff>130175</xdr:colOff>
      <xdr:row>18</xdr:row>
      <xdr:rowOff>47625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F1B29B44-F29D-4FDE-B339-D881CFCCCC2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19589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3" name="Text Box 2">
          <a:extLst>
            <a:ext uri="{FF2B5EF4-FFF2-40B4-BE49-F238E27FC236}">
              <a16:creationId xmlns:a16="http://schemas.microsoft.com/office/drawing/2014/main" id="{EC3012B9-7C19-4BD5-99EB-A5399F5E15AE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603250</xdr:colOff>
      <xdr:row>7</xdr:row>
      <xdr:rowOff>19050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7E55A52D-8E18-4BC1-A770-02FBB32E2B17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1271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5" name="Text Box 2">
          <a:extLst>
            <a:ext uri="{FF2B5EF4-FFF2-40B4-BE49-F238E27FC236}">
              <a16:creationId xmlns:a16="http://schemas.microsoft.com/office/drawing/2014/main" id="{9EF4A6D9-E5E0-4F6F-BF75-084F98F0A86D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479425</xdr:colOff>
      <xdr:row>6</xdr:row>
      <xdr:rowOff>76200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id="{894804E4-6B8D-40B3-A1BA-8E0C85447559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0033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7" name="Text Box 2">
          <a:extLst>
            <a:ext uri="{FF2B5EF4-FFF2-40B4-BE49-F238E27FC236}">
              <a16:creationId xmlns:a16="http://schemas.microsoft.com/office/drawing/2014/main" id="{738395BD-6F5A-4086-A39E-AB1AE559D034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336550</xdr:colOff>
      <xdr:row>8</xdr:row>
      <xdr:rowOff>19050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52493425-0E0B-4B3A-A672-94D7E700690C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8604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9" name="Text Box 2">
          <a:extLst>
            <a:ext uri="{FF2B5EF4-FFF2-40B4-BE49-F238E27FC236}">
              <a16:creationId xmlns:a16="http://schemas.microsoft.com/office/drawing/2014/main" id="{584580A5-39D2-45AF-8C6A-021B96165DA6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212725</xdr:colOff>
      <xdr:row>7</xdr:row>
      <xdr:rowOff>76200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id="{9DEE66F6-87D2-4F8E-A0D4-3426367C1018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7366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84AF21FE" TargetMode="External"/><Relationship Id="rId1" Type="http://schemas.openxmlformats.org/officeDocument/2006/relationships/externalLinkPath" Target="file:///\\84AF21FE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Tier1_Entity_3m2003_Proforma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отчет"/>
      <sheetName val="Капитальные затраты"/>
      <sheetName val="ЧНС"/>
      <sheetName val="ЗакупкаЕП"/>
      <sheetName val="Общества"/>
      <sheetName val="ОКАТО"/>
      <sheetName val="ОКЕИ"/>
      <sheetName val="ОКДП"/>
      <sheetName val="ОКВЭД"/>
      <sheetName val="Курсы"/>
      <sheetName val="исходные данные"/>
      <sheetName val="US_GAAP"/>
      <sheetName val="Финплан"/>
      <sheetName val="исх.данные"/>
      <sheetName val="CENTR"/>
      <sheetName val="оператор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Статистический лист"/>
      <sheetName val="МТР и обо Зак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СКО"/>
      <sheetName val="Приложение 2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Synergy Template"/>
      <sheetName val="Допущения"/>
      <sheetName val="21"/>
      <sheetName val="103"/>
      <sheetName val="34"/>
      <sheetName val="33"/>
      <sheetName val="Закрепление опор"/>
      <sheetName val="ФЗП"/>
      <sheetName val="ИД"/>
      <sheetName val="Лист гл.+ингибиторы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Всплывающие комментарии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РЕСУРСЫ"/>
      <sheetName val="RSOILBAL"/>
      <sheetName val="Исходные данные ТС"/>
      <sheetName val="Предпосылки"/>
      <sheetName val="Цены НПЗ_$_Расчет"/>
      <sheetName val="рабочая"/>
      <sheetName val="НачДанные"/>
      <sheetName val="1246199"/>
      <sheetName val="calc"/>
      <sheetName val="id"/>
      <sheetName val="Итог"/>
      <sheetName val="ПВС с Коэф"/>
      <sheetName val="#ССЫЛКА"/>
      <sheetName val="п"/>
      <sheetName val="зао_мес"/>
      <sheetName val="зао_н.ит"/>
      <sheetName val="Data"/>
      <sheetName val="sheet3"/>
      <sheetName val="sheet2"/>
      <sheetName val="ПК"/>
      <sheetName val="ОГРВ"/>
      <sheetName val="FA_Summary7"/>
      <sheetName val="OLTA_7"/>
      <sheetName val="ST_&amp;_LT_Debt7"/>
      <sheetName val="стат_пар7"/>
      <sheetName val="Opex_personnel_(Term_facs)7"/>
      <sheetName val="service_costs_by_site7"/>
      <sheetName val="Сводная_смета7"/>
      <sheetName val="Разработка_проекта7"/>
      <sheetName val="Пример_расчета7"/>
      <sheetName val="13_17"/>
      <sheetName val="Капитальные_затраты7"/>
      <sheetName val="исх_данные7"/>
      <sheetName val="исходные_данные7"/>
      <sheetName val="2_2_7"/>
      <sheetName val="GIM_MED6"/>
      <sheetName val="GIM_NWE6"/>
      <sheetName val="GIM_Sing6"/>
      <sheetName val="ПДР_ООО_&quot;Юкос_ФБЦ&quot;6"/>
      <sheetName val="Свод_объем5"/>
      <sheetName val="МТР_и_обо_Зак5"/>
      <sheetName val="Статистический_лист4"/>
      <sheetName val="DCF_Analysis4"/>
      <sheetName val="КП_(2)5"/>
      <sheetName val="Ачинский_НПЗ4"/>
      <sheetName val="Амур_ДОН4"/>
      <sheetName val="Приложение_24"/>
      <sheetName val="Сервис_СО_ТМЦ4"/>
      <sheetName val="Классификатор_кодов_замечаний4"/>
      <sheetName val="Synergy_Template4"/>
      <sheetName val="Закрепление_опор4"/>
      <sheetName val="Лист_гл_+ингибиторы4"/>
      <sheetName val="Служебный_лист4"/>
      <sheetName val="Статистический_лист_ЦЭПиТР4"/>
      <sheetName val="Классификатор_ЦЭПиТР4"/>
      <sheetName val="Всплывающие_комментарии1"/>
      <sheetName val="остановл_1"/>
      <sheetName val="накопит_1"/>
      <sheetName val="production_and_spend1"/>
      <sheetName val="бр_хоз1"/>
      <sheetName val="план_закупок1"/>
      <sheetName val="90_сч_503_т_р__9_мес1"/>
      <sheetName val="9_мес1"/>
      <sheetName val="Служебный_лист_(2)"/>
      <sheetName val="P_L_life"/>
      <sheetName val="P_L_fix"/>
      <sheetName val="model_entries"/>
      <sheetName val="P_L_fix_opt"/>
      <sheetName val="key_figures"/>
      <sheetName val="СМЕТА_проект"/>
      <sheetName val="Исполнение_сжато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Форма_для_бурения"/>
      <sheetName val="Форма_для_КС"/>
      <sheetName val="Форма_для_ГР"/>
      <sheetName val="анализ_2003_2004исполнение_МТО"/>
      <sheetName val="Val_GB+NB+Cons_(MI)"/>
      <sheetName val="Val_Noble_Bank"/>
      <sheetName val="Presentation_TU"/>
      <sheetName val="TU_Europa_-_Comp_Val"/>
      <sheetName val="Consideration_(adj_for_recurr)"/>
      <sheetName val="Consideration_(240907_prices)"/>
      <sheetName val="Val_Getin_Bank"/>
      <sheetName val="Val_TU_Europa"/>
      <sheetName val="Val_GB+NB+Cons_(no_MI)"/>
      <sheetName val="Presentation_Getin_Bank"/>
      <sheetName val="Presentation_Noble_Bank"/>
      <sheetName val="Ресурсная_ведомость_часть_1"/>
      <sheetName val="ПродажаНефти"/>
      <sheetName val="wells_graf"/>
      <sheetName val="wells"/>
      <sheetName val="Sheet152"/>
      <sheetName val="Размеры и наименования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/>
      <sheetData sheetId="409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 refreshError="1"/>
      <sheetData sheetId="500" refreshError="1"/>
      <sheetData sheetId="501"/>
      <sheetData sheetId="5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все"/>
      <sheetName val="sapactivexlhiddensheet"/>
      <sheetName val="Пример расчета"/>
      <sheetName val="{TAX}"/>
      <sheetName val="Обоснование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Lim"/>
      <sheetName val="стат.пар"/>
      <sheetName val="СТН"/>
      <sheetName val="ФОТ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E&amp;P Amoco"/>
      <sheetName val="E&amp;P Arco"/>
      <sheetName val="E&amp;P BP"/>
      <sheetName val="E&amp;P Chevron"/>
      <sheetName val="E&amp;P Exxon"/>
      <sheetName val="E&amp;P Mobil"/>
      <sheetName val="E&amp;P Shell"/>
      <sheetName val="E&amp;P Texaco"/>
      <sheetName val="Справочники доп"/>
      <sheetName val="TEHSHEET"/>
      <sheetName val="видеостена"/>
      <sheetName val="Бюджет годовой"/>
      <sheetName val="1999"/>
      <sheetName val="ипц2002-2004"/>
      <sheetName val="новый_завод7"/>
      <sheetName val="свод_27"/>
      <sheetName val="свод_37"/>
      <sheetName val="Пример_расчета7"/>
      <sheetName val="Opex_personnel_(Term_facs)6"/>
      <sheetName val="Капитальные_затраты6"/>
      <sheetName val="13_16"/>
      <sheetName val="Исполнение__освоение_по_закупк6"/>
      <sheetName val="Исполнение_для_Ускова6"/>
      <sheetName val="Выборка_по_отсыпкам6"/>
      <sheetName val="ИП__отсыпки_6"/>
      <sheetName val="ИП__отсыпки_ФОТ_диз_т_6"/>
      <sheetName val="ИП__отсыпки___выборка_6"/>
      <sheetName val="Исполнение_по_оборуд_6"/>
      <sheetName val="Исполнение_по_оборуд___2_6"/>
      <sheetName val="Исполнение_сжато6"/>
      <sheetName val="Форма_для_бурения6"/>
      <sheetName val="Форма_для_КС6"/>
      <sheetName val="Форма_для_ГР6"/>
      <sheetName val="Коэфф1_6"/>
      <sheetName val="Прайс_лист6"/>
      <sheetName val="2_2_6"/>
      <sheetName val="Прибыль_опл6"/>
      <sheetName val="Сводная_смета6"/>
      <sheetName val="стат_пар6"/>
      <sheetName val="Свод_объем5"/>
      <sheetName val="ПДР_ООО_&quot;Юкос_ФБЦ&quot;5"/>
      <sheetName val="Б_Сатка5"/>
      <sheetName val="Приложение_25"/>
      <sheetName val="КП_(2)5"/>
      <sheetName val="СметаСводная_Рыб4"/>
      <sheetName val="DD&amp;A_Exist_Base4"/>
      <sheetName val="_М_29_П4"/>
      <sheetName val="90_сч_503_т_р__9_мес1"/>
      <sheetName val="9_мес1"/>
      <sheetName val="форма_тп1"/>
      <sheetName val="Разработка_проекта"/>
      <sheetName val="прогр_2"/>
      <sheetName val="Audited_P&amp;L"/>
      <sheetName val="Solvency_margin"/>
      <sheetName val="Balance_sheet"/>
      <sheetName val="Technical_reserves"/>
      <sheetName val="BL_overview"/>
      <sheetName val="Business_lines"/>
      <sheetName val="Page_63"/>
      <sheetName val="#_of_policies_per_segment"/>
      <sheetName val="Input_Balance_sheet"/>
      <sheetName val="Ресурсная_ведомость_часть_1"/>
      <sheetName val="Б_Сатк　"/>
      <sheetName val="Sheet143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Links"/>
      <sheetName val="Lead"/>
      <sheetName val="мсн"/>
      <sheetName val="Norm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YUKOS_Model9KV"/>
      <sheetName val="Сводная"/>
      <sheetName val="Calc"/>
      <sheetName val="начало"/>
      <sheetName val="Настр"/>
      <sheetName val="Yearly"/>
      <sheetName val="Yearly_acc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настройки"/>
      <sheetName val="Свод объем"/>
      <sheetName val="ИД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план закупок"/>
      <sheetName val="Datatable"/>
      <sheetName val="К2_ВД_функ"/>
      <sheetName val="К1_контраг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Закрепление_опор"/>
      <sheetName val="GIM_MED"/>
      <sheetName val="GIM_NWE"/>
      <sheetName val="GIM_Sing"/>
      <sheetName val="ДляДиаграмЦПС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РП"/>
      <sheetName val="Обоснование"/>
      <sheetName val="Resources"/>
      <sheetName val="глушение"/>
      <sheetName val="wells_graf"/>
      <sheetName val="wells"/>
      <sheetName val="data"/>
      <sheetName val="Справочник ЭЦН"/>
      <sheetName val="Справочник по пластам"/>
      <sheetName val="кредиты"/>
      <sheetName val="ekdeb90"/>
      <sheetName val="Котировки"/>
      <sheetName val="rsoilbal"/>
      <sheetName val="РЕСУРСЫ"/>
      <sheetName val="СКО"/>
      <sheetName val="спецификация"/>
      <sheetName val="потенциал"/>
      <sheetName val="КНС-2"/>
      <sheetName val="???????-bldg"/>
      <sheetName val="План_инв__2006г_7"/>
      <sheetName val="_блок-схема_2006г_7"/>
      <sheetName val="_блок-схема_2006г__(2)7"/>
      <sheetName val="Лист_гл_7"/>
      <sheetName val="Пример_расчета6"/>
      <sheetName val="Сводная_смета6"/>
      <sheetName val="ПДР_ООО_&quot;Юкос_ФБЦ&quot;6"/>
      <sheetName val="Капитальные_затраты6"/>
      <sheetName val="СметаСводная_Рыб5"/>
      <sheetName val="13_15"/>
      <sheetName val="Opex_personnel_(Term_facs)5"/>
      <sheetName val="2_2_5"/>
      <sheetName val="Свод_объем4"/>
      <sheetName val="стат_пар4"/>
      <sheetName val="связь_КС-24"/>
      <sheetName val="Закрепление_опор4"/>
      <sheetName val="план_закупок1"/>
      <sheetName val="GIM_MED2"/>
      <sheetName val="GIM_NWE2"/>
      <sheetName val="GIM_Sing2"/>
      <sheetName val="month__exp_"/>
      <sheetName val="noi_link"/>
      <sheetName val="Co_trans"/>
      <sheetName val="PE_vs_EPS_growth"/>
      <sheetName val="Graphs_for_ppt"/>
      <sheetName val="Banking_trading_multiples"/>
      <sheetName val="PBV_vs_RoE"/>
      <sheetName val="ачинский_нпз"/>
      <sheetName val="анализ_динамики"/>
      <sheetName val="удельные(проф_)"/>
      <sheetName val="Справочники_(вспомогат__лист)"/>
      <sheetName val="Input Assumption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AR Breakdown"/>
      <sheetName val="Тарифное меню 2"/>
      <sheetName val="Справочник организаций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КПЭ"/>
      <sheetName val="BU Cash fixed costs by type"/>
      <sheetName val="11"/>
      <sheetName val="Сводная"/>
      <sheetName val="1.3"/>
      <sheetName val="все"/>
      <sheetName val="Пример расчета"/>
      <sheetName val="Settings"/>
      <sheetName val="Технический лист"/>
      <sheetName val="DATA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Анкета"/>
      <sheetName val="ФОТ"/>
      <sheetName val="Параметры"/>
      <sheetName val="Технический_лист"/>
      <sheetName val="Норма"/>
      <sheetName val="Control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Исходные данные"/>
      <sheetName val="Приобретение_усл_x0000__x0000__x0000__x0000__﨣_x0000_"/>
      <sheetName val="Закрепление опор"/>
      <sheetName val="Отчет"/>
      <sheetName val="Информация"/>
      <sheetName val="база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Hidden"/>
      <sheetName val="Служебный лист"/>
      <sheetName val="Приобретение_усл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XLR_NoRangeSheet"/>
      <sheetName val="Sheet57"/>
      <sheetName val="2012г."/>
      <sheetName val="Расчет стоимости Заказчика 2б"/>
      <sheetName val="5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/>
      <sheetData sheetId="338" refreshError="1"/>
      <sheetData sheetId="339" refreshError="1"/>
      <sheetData sheetId="34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ekdeb90"/>
      <sheetName val="Journals"/>
      <sheetName val="параметры"/>
      <sheetName val="trigranit zagreb d.o.o."/>
      <sheetName val="Summary"/>
      <sheetName val="sapactivexlhiddensheet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Control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параметры"/>
      <sheetName val="Journals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  <sheetName val="да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Control"/>
      <sheetName val="ВКЕ"/>
      <sheetName val="Setup"/>
      <sheetName val="REZUTT 01.05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Tab_1a"/>
      <sheetName val="Настройка"/>
      <sheetName val="INFO"/>
      <sheetName val="4010(calc)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System"/>
      <sheetName val="ПДР ООО &quot;Юкос ФБЦ&quot;"/>
      <sheetName val="JOE(для нов скв)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  <sheetName val="production and spend"/>
      <sheetName val="лист1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шины"/>
      <sheetName val="XLR_NoRangeSheet"/>
      <sheetName val="Input Assumptions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План продаж Свод"/>
      <sheetName val="СМЕТА проект"/>
      <sheetName val="XREF"/>
      <sheetName val="прил 2"/>
      <sheetName val="Смета доходов"/>
      <sheetName val="Факт Dink-Inv 2004"/>
      <sheetName val="13.1"/>
      <sheetName val="9.1"/>
      <sheetName val="MAIN_PARAMETERS"/>
      <sheetName val="История"/>
      <sheetName val="СВОДНАЯ "/>
      <sheetName val="расш 1"/>
      <sheetName val="СтрЗапасов (2)"/>
      <sheetName val="АУП"/>
      <sheetName val="обзор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Факторный анализ "/>
      <sheetName val="Организации"/>
      <sheetName val="TEHSHEET"/>
      <sheetName val="дебиторы"/>
      <sheetName val="5ОборРабМест(HP)"/>
      <sheetName val="Лист опроса"/>
      <sheetName val="Carry out projects"/>
      <sheetName val="SolE294"/>
      <sheetName val="Фазовые Мыльж. 1999"/>
      <sheetName val="Кпор, Квыт"/>
      <sheetName val="Kill Sheet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топография"/>
      <sheetName val="Context_LTP"/>
      <sheetName val="2340_2350"/>
      <sheetName val="малоценные"/>
      <sheetName val="Instructions"/>
      <sheetName val="Currency Table"/>
      <sheetName val="Хар_"/>
      <sheetName val="С1_"/>
      <sheetName val="мат и зч"/>
      <sheetName val="Слайд 10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Main"/>
      <sheetName val="2013-2016"/>
      <sheetName val="топо"/>
      <sheetName val="свод 2"/>
      <sheetName val="УП _2004"/>
      <sheetName val="Перевахт"/>
      <sheetName val="Commercial perimeter 2010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A"/>
      <sheetName val="Forecast"/>
      <sheetName val="XLR_NoRangeSheet"/>
      <sheetName val="К"/>
      <sheetName val="О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Зап-3- СЦБ"/>
      <sheetName val="исх-данные"/>
      <sheetName val="гидрология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4.3 Категории Договора"/>
      <sheetName val="Химреаг."/>
      <sheetName val="ПДР ООО &quot;Юкос ФБЦ&quot;"/>
      <sheetName val="исх.дан. (2)"/>
      <sheetName val="Авиа "/>
      <sheetName val="Параметры"/>
      <sheetName val="Macro"/>
      <sheetName val="НовУренг"/>
      <sheetName val="ГИБДД (Р) (копия)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Destination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4"/>
      <sheetName val="5"/>
      <sheetName val="6"/>
      <sheetName val="Сравнение с Finder - ДНС-5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ИД1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  <sheetName val="Calculations"/>
      <sheetName val="Balance Sheet"/>
      <sheetName val="Income Statement"/>
      <sheetName val="ИНВ.оп"/>
      <sheetName val="PU"/>
      <sheetName val="SG"/>
      <sheetName val="ST"/>
      <sheetName val="2003"/>
      <sheetName val="lim"/>
      <sheetName val="сентябрь"/>
      <sheetName val="Financials"/>
      <sheetName val="GLC_ratios_Jun"/>
      <sheetName val="PL СК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овУренг"/>
      <sheetName val="анализ 2003_2004исполнение МТО"/>
      <sheetName val="sapactivexlhiddensheet"/>
      <sheetName val="Star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  <sheetName val="выборка на22 июня"/>
      <sheetName val="Diff_Other"/>
      <sheetName val="Вспом_лист"/>
      <sheetName val="СКО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остановл."/>
      <sheetName val="накопит."/>
      <sheetName val="rent roll"/>
      <sheetName val="Реестр"/>
      <sheetName val="Main"/>
      <sheetName val="Рабочий"/>
      <sheetName val="потенциал"/>
      <sheetName val="обзор"/>
      <sheetName val="back up Share Performance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План счетов"/>
      <sheetName val="Макро"/>
      <sheetName val="топография"/>
      <sheetName val="Лист2"/>
      <sheetName val="Насосы"/>
      <sheetName val="RJE "/>
      <sheetName val="Перечень вариантов"/>
      <sheetName val="Основные показатели"/>
      <sheetName val="sapactivexlhiddensheet"/>
      <sheetName val="Лист3"/>
      <sheetName val="Смета"/>
      <sheetName val="исх.данные"/>
      <sheetName val="CENTR"/>
      <sheetName val="оператор"/>
      <sheetName val="нефть_модель_РФ"/>
      <sheetName val="УП _2004"/>
      <sheetName val="изм"/>
      <sheetName val="Транс_24.01"/>
      <sheetName val="Имущество КпоУИК"/>
      <sheetName val="Main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мар_x0000__x0000__x0000__x0000__x0000__x0000__x0000__x0000__x0000_ _x0000_벜Ӌ_x0000__x0004__x0000__x0000__x0000__x0000__x0000__x0000_槜Ӌ_x0000__x0000__x0000__x0000__x0000_"/>
      <sheetName val="мар?????????_x0009_?벜Ӌ?_x0004_??????槜Ӌ?????"/>
      <sheetName val="мар????????? ?벜Ӌ?_x0004_??????槜Ӌ?????"/>
      <sheetName val="Прибыль опл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Фазовые Мыльж. 1999"/>
      <sheetName val="Кпор, Квыт"/>
      <sheetName val="СВОДНАЯ "/>
      <sheetName val="2.98"/>
      <sheetName val="Настр"/>
      <sheetName val="HP и оргтехника"/>
      <sheetName val="Лист1"/>
      <sheetName val="свод 2"/>
      <sheetName val=""/>
      <sheetName val="ИД"/>
      <sheetName val="свод 3"/>
      <sheetName val="13 NGDO"/>
      <sheetName val="СТАВКА_НДС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МОДЕЛЬ_ЧДП"/>
      <sheetName val="Дополнительные параметры"/>
      <sheetName val="breakdown"/>
      <sheetName val="Ресурсная ведомость часть 1"/>
      <sheetName val="НовУренг"/>
      <sheetName val="СметаСводная сне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СЗ-процессинг"/>
      <sheetName val="Нормативы"/>
      <sheetName val="Параметры"/>
      <sheetName val="СЗ-собственная деятельность"/>
      <sheetName val="СКО"/>
      <sheetName val="Destination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Вспом-2 кв."/>
      <sheetName val="SolE294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Текущие цены"/>
      <sheetName val="рабочий"/>
      <sheetName val="окраска"/>
      <sheetName val="ИД"/>
      <sheetName val="прил 2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  <sheetName val="прогр.2"/>
      <sheetName val="Справочник (КЗ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араметры"/>
      <sheetName val="ПиУсвод"/>
      <sheetName val="Прил 7.1 Спецодежда."/>
      <sheetName val="НОРМЫ"/>
      <sheetName val="контраг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SolE294"/>
      <sheetName val="ФОТ"/>
      <sheetName val="sapactivexlhiddensheet"/>
      <sheetName val="F1002"/>
      <sheetName val="СНГ"/>
      <sheetName val="мат и зч"/>
      <sheetName val="дебиторы"/>
      <sheetName val="мсн"/>
      <sheetName val="Курсы$"/>
      <sheetName val="СП"/>
      <sheetName val="ФОРМА для заполнения"/>
      <sheetName val="Лист3"/>
      <sheetName val="ИД1"/>
      <sheetName val="Destination"/>
      <sheetName val="EKDEB90"/>
      <sheetName val="ТС 1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INFO"/>
      <sheetName val="Расчёт"/>
      <sheetName val="Справочники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ЭММ"/>
      <sheetName val="data"/>
      <sheetName val="Местонахожд"/>
      <sheetName val="Справочник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отчет эл_эн  2000"/>
      <sheetName val="Настр"/>
      <sheetName val="прил № 2к дог"/>
      <sheetName val="информ №1011"/>
      <sheetName val="МВЗ"/>
      <sheetName val="номенклатурн. группа"/>
      <sheetName val="Организация"/>
      <sheetName val="Ст.Затрат"/>
      <sheetName val="ЦО"/>
      <sheetName val="Февраль"/>
      <sheetName val="Тр ВТК 26.01. ост измен 04.02"/>
      <sheetName val="Весь транс ВТК 26.01. вывод"/>
      <sheetName val="Тарифы"/>
      <sheetName val="ПП"/>
      <sheetName val="всп табл график"/>
      <sheetName val="кураторы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  <sheetName val="Распоряжения"/>
      <sheetName val="sys"/>
      <sheetName val="Направл исп._Группа"/>
      <sheetName val="списки"/>
      <sheetName val="бр хоз"/>
      <sheetName val="РЭЗ (Прил.№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Ryazan"/>
      <sheetName val="Бурение"/>
      <sheetName val="EKDEB90"/>
      <sheetName val="Данные для расчёта сметы"/>
      <sheetName val="СУТТ"/>
      <sheetName val="Сутки"/>
      <sheetName val="Номеклатура ПК"/>
      <sheetName val="экспорт"/>
      <sheetName val="Бюджет ЭП"/>
      <sheetName val="Summary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номенк"/>
      <sheetName val="подрз"/>
      <sheetName val="статьи"/>
      <sheetName val="счета"/>
      <sheetName val="Коэф"/>
      <sheetName val="Справочник"/>
      <sheetName val="отчет эл_эн  2000"/>
      <sheetName val="Имущество КпоУИК"/>
      <sheetName val="Курс $"/>
      <sheetName val="Хаттон 90.90 Femco"/>
      <sheetName val="СКО"/>
      <sheetName val="Февраль"/>
      <sheetName val=" Оборудование  end"/>
      <sheetName val="1,3 новая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ОКВЭД"/>
      <sheetName val="ОКДП"/>
      <sheetName val="Расчет вязкости"/>
      <sheetName val="Индексы"/>
      <sheetName val="ИД"/>
      <sheetName val="Destination"/>
      <sheetName val="всп табл график"/>
      <sheetName val="кураторы"/>
      <sheetName val="янв"/>
      <sheetName val="списки"/>
      <sheetName val="БДР-1"/>
      <sheetName val="Молочная продукция"/>
      <sheetName val="Менеджеры"/>
      <sheetName val="данные"/>
      <sheetName val="08_НЗС"/>
      <sheetName val="07_Оборудование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Расчет"/>
      <sheetName val="себестоимость"/>
      <sheetName val="SolE294"/>
      <sheetName val="Задание параметров"/>
      <sheetName val="СметаСводная 1 оч"/>
      <sheetName val="ОКАТО"/>
      <sheetName val="дебиторы"/>
      <sheetName val="Каталог позиций"/>
      <sheetName val="ст ГТМ"/>
      <sheetName val="ФОТ"/>
      <sheetName val="Расчёт"/>
      <sheetName val="Д_коммерческий"/>
      <sheetName val="TechSheet"/>
      <sheetName val="мат и зч"/>
      <sheetName val="Исходные"/>
      <sheetName val="Справочники"/>
      <sheetName val="Деятельность"/>
      <sheetName val="сводная"/>
      <sheetName val="Линейная чувствительность"/>
      <sheetName val="Справочник (КЗ)"/>
      <sheetName val="Techsheet1(МВЗ)"/>
      <sheetName val="Осн.ТЭТ сл.3"/>
      <sheetName val="Расчет затрат по ИП на 1 мчас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2002(v1)"/>
      <sheetName val="6.2.1 Пр. произв. услуги"/>
      <sheetName val="Profile (Oil)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F1002"/>
      <sheetName val="исходный"/>
      <sheetName val="Общ"/>
      <sheetName val="СТАВКА_НДС"/>
      <sheetName val="гидрология"/>
      <sheetName val="КП НовоКов"/>
      <sheetName val="производительность_Сервис"/>
      <sheetName val="информ"/>
      <sheetName val="Наценки"/>
      <sheetName val="Свод Заказчику"/>
      <sheetName val="Текущий парк"/>
      <sheetName val="Общий расход на скважину"/>
      <sheetName val="Исх. д."/>
      <sheetName val="Ссылки"/>
      <sheetName val="ГУДНГ"/>
      <sheetName val="Прочее"/>
      <sheetName val="Фондирование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Мониторинг барж"/>
      <sheetName val="влад-таблица"/>
      <sheetName val="БАЛАНС(большой)"/>
      <sheetName val="Дополнительно"/>
      <sheetName val="Справочники (Труба)"/>
      <sheetName val="2002"/>
      <sheetName val="2003"/>
      <sheetName val="2004"/>
      <sheetName val="2005"/>
      <sheetName val="стат.пар"/>
      <sheetName val="Счётчики"/>
      <sheetName val="Переменные и константы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ИД1"/>
      <sheetName val="ПАРАМ"/>
      <sheetName val="331"/>
      <sheetName val="Номенклатура ОПУиС"/>
      <sheetName val="1м"/>
      <sheetName val="ИнвестицииСвод"/>
      <sheetName val="21"/>
      <sheetName val="Прил 1 Расчет"/>
      <sheetName val="исх.данные"/>
      <sheetName val="Помесячно"/>
      <sheetName val="DMTR_BP_03"/>
      <sheetName val="(1.5.) Запасные части"/>
      <sheetName val="Macro"/>
      <sheetName val="страх ОПО"/>
      <sheetName val="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Ресурсная ведомость часть 1"/>
      <sheetName val="Макрос1"/>
      <sheetName val="9.3"/>
      <sheetName val="1.411.1"/>
      <sheetName val="Пр 1 Калькуляция "/>
      <sheetName val="АЧ"/>
      <sheetName val="справка"/>
      <sheetName val="ТС"/>
      <sheetName val="ФОРМА для заполнения"/>
      <sheetName val="СВОДНАЯ "/>
      <sheetName val="Типы сделок и перечни"/>
      <sheetName val="Тарифы"/>
      <sheetName val="ПП"/>
      <sheetName val="исходные_данные3"/>
      <sheetName val="OpenPeriod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м8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транспорт 2019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data"/>
      <sheetName val="Номенклатура"/>
      <sheetName val="СУ"/>
      <sheetName val="Рабочее"/>
      <sheetName val="№1"/>
      <sheetName val="Причины исключения ЗТРУ"/>
      <sheetName val="ПАС"/>
      <sheetName val="ИВ"/>
      <sheetName val="Реестр"/>
      <sheetName val="продукция ПК"/>
      <sheetName val="Гр 2015 ВНС"/>
      <sheetName val="ФОРМА_для_заполнения"/>
      <sheetName val="12_1__Анализ_объектов"/>
      <sheetName val="2013_ТЭП"/>
      <sheetName val="Накладные"/>
      <sheetName val="Курсы$"/>
      <sheetName val="Коэфф1."/>
      <sheetName val="коды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Hidden list"/>
      <sheetName val="Monte-Carlo Data"/>
      <sheetName val="баланс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ПиУ проект 2003 СВОД-6 декабря "/>
      <sheetName val="Остановки"/>
      <sheetName val="СУТТ"/>
      <sheetName val="sapactivexlhiddensheet"/>
      <sheetName val="Насосы"/>
      <sheetName val="справка"/>
      <sheetName val="ЗП_ЮНГ"/>
      <sheetName val="SolE294"/>
      <sheetName val="ФОТ"/>
      <sheetName val="Лист3"/>
      <sheetName val="04b"/>
      <sheetName val="indicative ref margin"/>
      <sheetName val="Параметры"/>
      <sheetName val="СкладС цен"/>
      <sheetName val="ПиУ%20проект%202003%20СВОД-6%20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Автобусы"/>
      <sheetName val="Destination"/>
      <sheetName val="ИД1"/>
      <sheetName val="\\Tyshinskaya\disk_c\Мои докуме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3.3.31."/>
      <sheetName val="ЗП"/>
      <sheetName val="Нормативы"/>
      <sheetName val="Собственное"/>
      <sheetName val="Итог"/>
      <sheetName val="РСБУ текущая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  <sheetName val="1.401.2"/>
      <sheetName val="2. ПП (РПЗ2019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График Техно-Ойл 1-2 кв"/>
      <sheetName val="Справочник36"/>
      <sheetName val="Параметры"/>
      <sheetName val="EKDEB90"/>
      <sheetName val="Апрель"/>
      <sheetName val="Заказы"/>
      <sheetName val="МВЗ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ст ГТМ"/>
      <sheetName val="ПиУсвод"/>
      <sheetName val="ЗП_ЮНГ"/>
      <sheetName val="ОКАТО"/>
      <sheetName val="План затрат"/>
      <sheetName val="ОКВЭД"/>
      <sheetName val="ОКЕИ"/>
      <sheetName val="Пром1"/>
      <sheetName val="1_401_2"/>
      <sheetName val="СП"/>
      <sheetName val="ФОРМА для заполнения"/>
      <sheetName val="F1002"/>
      <sheetName val="Служебный"/>
      <sheetName val="ввод с 17.02.2006г."/>
      <sheetName val="ЦДНГ-1"/>
      <sheetName val="июл"/>
      <sheetName val="К"/>
      <sheetName val="дебиторы"/>
      <sheetName val="ПричинаЕП"/>
      <sheetName val="Сутки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Расчёт"/>
      <sheetName val="обзор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lim"/>
      <sheetName val="прибыль опл"/>
      <sheetName val="Параметры_i"/>
      <sheetName val="ежедн. перевозка рабочих"/>
      <sheetName val="гар№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Прибыль опл"/>
      <sheetName val="отчет эл_эн  2000"/>
      <sheetName val="Анкета "/>
      <sheetName val="ц_1991"/>
      <sheetName val="СЦЕНАРН УСЛ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Ресурсная ведомость часть 1"/>
      <sheetName val="EUROPA.XLS"/>
      <sheetName val="ФОТ"/>
      <sheetName val="В работе"/>
      <sheetName val="сентябрь №9-06-582 от 19.08.09"/>
      <sheetName val="Финплан"/>
      <sheetName val="Стать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Destination"/>
      <sheetName val="НЕДЕЛИ"/>
      <sheetName val="ИД1"/>
      <sheetName val="Справочники"/>
      <sheetName val="Бизнес-план"/>
      <sheetName val="Лист3"/>
      <sheetName val="апр."/>
      <sheetName val="Параметры"/>
      <sheetName val="Пром1"/>
      <sheetName val="Кальк_электроэн"/>
      <sheetName val="РЭЗ"/>
      <sheetName val="мат"/>
      <sheetName val="ежедн. перевозка рабочих"/>
      <sheetName val="СТАВКА_НДС"/>
      <sheetName val="Хаттон 90.90 Femco"/>
      <sheetName val="ИДвалка"/>
      <sheetName val="БП 2011-2014"/>
      <sheetName val="Сутки"/>
      <sheetName val="производст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НП-2-12-П"/>
      <sheetName val="Самосвалы"/>
      <sheetName val="Автобусы"/>
      <sheetName val="Распоряжения"/>
      <sheetName val="Общие"/>
      <sheetName val="Работы"/>
      <sheetName val="ДиЗ"/>
      <sheetName val="Справочник36"/>
      <sheetName val="бурение"/>
      <sheetName val="Имущество"/>
      <sheetName val="ЛП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ст ГТМ"/>
      <sheetName val="Анкета"/>
      <sheetName val="СУТТ"/>
      <sheetName val="План затрат"/>
      <sheetName val="Входные параметрыВНГДУ"/>
      <sheetName val="SolE294"/>
      <sheetName val="монтаж"/>
      <sheetName val="СПРАВОЧНИК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писки"/>
      <sheetName val="data"/>
      <sheetName val="---"/>
      <sheetName val="\\Zamalutdinova\c\PLAST\EUROPA."/>
      <sheetName val="1.401.2"/>
      <sheetName val="13 NGDO"/>
      <sheetName val="Общий"/>
      <sheetName val="Строки"/>
      <sheetName val="P and L"/>
      <sheetName val="ОР"/>
      <sheetName val="F1002"/>
      <sheetName val="Тип плана"/>
      <sheetName val="СпособЗакупки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Возвраты и приобщения"/>
      <sheetName val="Справочник шифров БП"/>
      <sheetName val="Допущения"/>
      <sheetName val="список счф"/>
      <sheetName val="предоплата"/>
      <sheetName val="1,3 новая"/>
      <sheetName val=" Н"/>
      <sheetName val="План_благотворительность"/>
      <sheetName val="ПС"/>
      <sheetName val="ОКАТО"/>
      <sheetName val="№1"/>
      <sheetName val="ОКВЭД"/>
      <sheetName val="ОКЕИ"/>
      <sheetName val="3.3.31."/>
      <sheetName val="Остановки"/>
      <sheetName val="РаспНф"/>
      <sheetName val="Идентификация"/>
      <sheetName val="ПРИБЫЛЬ"/>
      <sheetName val="ЗП(1-5)"/>
      <sheetName val="Смета Сузун"/>
      <sheetName val="ЗП"/>
      <sheetName val="стат.пар"/>
      <sheetName val="ПиУсвод"/>
      <sheetName val="КРС"/>
      <sheetName val="ввод с 17.02.2006г."/>
      <sheetName val="[EUROPA.XLS][EUROPA.XLS][EUROPA"/>
      <sheetName val="4-Реестр"/>
      <sheetName val="ЦДНГ-1"/>
      <sheetName val="Заказы"/>
      <sheetName val="МВЗ"/>
      <sheetName val="К"/>
      <sheetName val="Лист"/>
      <sheetName val="Норма"/>
      <sheetName val="Факт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Сдача "/>
      <sheetName val="MAIN_PARAMETERS"/>
      <sheetName val="Должности"/>
      <sheetName val="ГруппаПодразделений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мсн"/>
      <sheetName val="ст_бух"/>
      <sheetName val="[EUROPA.XLS][EUROPA.XLS]\\Zamal"/>
      <sheetName val="3.1 ТХ"/>
      <sheetName val="Актив"/>
      <sheetName val="Тарифы"/>
      <sheetName val="топография"/>
      <sheetName val="Список сотрудников"/>
      <sheetName val="Адылова Т.Х."/>
      <sheetName val="№5"/>
      <sheetName val="XLR_NoRangeSheet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мета"/>
      <sheetName val="ПВС с Коэф"/>
      <sheetName val="Спец-7"/>
      <sheetName val="Смета ТЗ АСУ"/>
      <sheetName val="Экология-3.1"/>
      <sheetName val="power"/>
      <sheetName val="Стоимость услуг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пособ Закупки"/>
      <sheetName val="Транспорт"/>
      <sheetName val="продажи"/>
      <sheetName val="сентябрь"/>
      <sheetName val="СКФ-2 коррект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Направл исп._Группа"/>
      <sheetName val="Имена"/>
      <sheetName val="стрзапасов (2)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2C91B-7E4B-4F3D-8DC7-2FA2D89E95D6}">
  <dimension ref="A1:AB33"/>
  <sheetViews>
    <sheetView tabSelected="1" view="pageBreakPreview" zoomScaleSheetLayoutView="100" workbookViewId="0">
      <selection activeCell="B22" sqref="B22:L22"/>
    </sheetView>
  </sheetViews>
  <sheetFormatPr defaultRowHeight="12.75" x14ac:dyDescent="0.2"/>
  <cols>
    <col min="1" max="1" width="3.5703125" style="4" customWidth="1"/>
    <col min="2" max="2" width="33.5703125" style="4" customWidth="1"/>
    <col min="3" max="3" width="21.7109375" style="4" customWidth="1"/>
    <col min="4" max="4" width="31.5703125" style="4" customWidth="1"/>
    <col min="5" max="5" width="11.85546875" style="4" customWidth="1"/>
    <col min="6" max="6" width="13.5703125" style="4" customWidth="1"/>
    <col min="7" max="7" width="9.7109375" style="4" customWidth="1"/>
    <col min="8" max="8" width="9.5703125" style="4" customWidth="1"/>
    <col min="9" max="9" width="11" style="4" customWidth="1"/>
    <col min="10" max="10" width="11.5703125" style="4" customWidth="1"/>
    <col min="11" max="11" width="13.28515625" style="4" customWidth="1"/>
    <col min="12" max="12" width="19.140625" style="4" customWidth="1"/>
    <col min="13" max="13" width="15.5703125" style="4" customWidth="1"/>
    <col min="14" max="16384" width="9.140625" style="4"/>
  </cols>
  <sheetData>
    <row r="1" spans="1:28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2"/>
      <c r="L1" s="3" t="s">
        <v>49</v>
      </c>
    </row>
    <row r="2" spans="1:28" x14ac:dyDescent="0.2">
      <c r="A2" s="1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28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28" ht="15" x14ac:dyDescent="0.25">
      <c r="A4" s="5" t="s">
        <v>2</v>
      </c>
      <c r="B4" s="6"/>
      <c r="C4" s="6"/>
      <c r="D4" s="6"/>
      <c r="E4" s="7"/>
      <c r="F4" s="7"/>
      <c r="G4" s="8"/>
      <c r="H4" s="8"/>
      <c r="I4" s="8"/>
      <c r="K4" s="2"/>
    </row>
    <row r="5" spans="1:28" ht="15" x14ac:dyDescent="0.25">
      <c r="A5" s="5" t="s">
        <v>3</v>
      </c>
      <c r="B5" s="6"/>
      <c r="C5" s="6"/>
      <c r="D5" s="6"/>
      <c r="E5" s="7"/>
      <c r="F5" s="7"/>
      <c r="G5" s="8"/>
      <c r="H5" s="8"/>
      <c r="I5" s="8"/>
      <c r="J5" s="2"/>
    </row>
    <row r="6" spans="1:28" ht="30" customHeight="1" x14ac:dyDescent="0.2">
      <c r="A6" s="47" t="s">
        <v>50</v>
      </c>
      <c r="B6" s="47"/>
      <c r="C6" s="47"/>
      <c r="D6" s="47"/>
      <c r="E6" s="47"/>
      <c r="F6" s="47"/>
      <c r="G6" s="47"/>
      <c r="H6" s="47"/>
      <c r="I6" s="47"/>
      <c r="J6" s="47"/>
      <c r="K6" s="47"/>
      <c r="L6" s="47"/>
    </row>
    <row r="7" spans="1:28" x14ac:dyDescent="0.2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</row>
    <row r="8" spans="1:28" x14ac:dyDescent="0.2">
      <c r="A8" s="48" t="s">
        <v>4</v>
      </c>
      <c r="B8" s="48"/>
      <c r="C8" s="48"/>
      <c r="D8" s="48"/>
      <c r="E8" s="48"/>
      <c r="F8" s="48"/>
      <c r="G8" s="48"/>
      <c r="H8" s="10"/>
      <c r="I8" s="10"/>
      <c r="J8" s="10"/>
      <c r="K8" s="10"/>
    </row>
    <row r="9" spans="1:28" s="22" customFormat="1" ht="45" customHeight="1" x14ac:dyDescent="0.25">
      <c r="A9" s="49" t="s">
        <v>16</v>
      </c>
      <c r="B9" s="57" t="s">
        <v>17</v>
      </c>
      <c r="C9" s="57" t="s">
        <v>18</v>
      </c>
      <c r="D9" s="49" t="s">
        <v>19</v>
      </c>
      <c r="E9" s="49" t="s">
        <v>20</v>
      </c>
      <c r="F9" s="49" t="s">
        <v>44</v>
      </c>
      <c r="G9" s="55" t="s">
        <v>21</v>
      </c>
      <c r="H9" s="56"/>
      <c r="I9" s="35" t="s">
        <v>45</v>
      </c>
      <c r="J9" s="35" t="s">
        <v>22</v>
      </c>
      <c r="K9" s="49" t="s">
        <v>23</v>
      </c>
      <c r="L9" s="49"/>
      <c r="M9" s="35" t="s">
        <v>24</v>
      </c>
      <c r="N9" s="35" t="s">
        <v>25</v>
      </c>
      <c r="O9" s="35" t="s">
        <v>26</v>
      </c>
      <c r="P9" s="35" t="s">
        <v>27</v>
      </c>
      <c r="Q9" s="35" t="s">
        <v>28</v>
      </c>
      <c r="R9" s="35" t="s">
        <v>29</v>
      </c>
      <c r="S9" s="35" t="s">
        <v>30</v>
      </c>
      <c r="T9" s="35" t="s">
        <v>31</v>
      </c>
      <c r="U9" s="35" t="s">
        <v>32</v>
      </c>
      <c r="V9" s="35" t="s">
        <v>33</v>
      </c>
      <c r="W9" s="35" t="s">
        <v>34</v>
      </c>
      <c r="X9" s="35" t="s">
        <v>35</v>
      </c>
      <c r="Y9" s="35" t="s">
        <v>36</v>
      </c>
      <c r="Z9" s="36"/>
      <c r="AA9" s="36"/>
      <c r="AB9" s="36"/>
    </row>
    <row r="10" spans="1:28" s="22" customFormat="1" ht="15.75" x14ac:dyDescent="0.25">
      <c r="A10" s="49"/>
      <c r="B10" s="57"/>
      <c r="C10" s="57"/>
      <c r="D10" s="49"/>
      <c r="E10" s="49"/>
      <c r="F10" s="49"/>
      <c r="G10" s="37" t="s">
        <v>37</v>
      </c>
      <c r="H10" s="37" t="s">
        <v>38</v>
      </c>
      <c r="I10" s="35" t="s">
        <v>46</v>
      </c>
      <c r="J10" s="38"/>
      <c r="K10" s="35"/>
      <c r="L10" s="35"/>
      <c r="M10" s="35" t="s">
        <v>39</v>
      </c>
      <c r="N10" s="35" t="s">
        <v>39</v>
      </c>
      <c r="O10" s="35" t="s">
        <v>39</v>
      </c>
      <c r="P10" s="35" t="s">
        <v>39</v>
      </c>
      <c r="Q10" s="35" t="s">
        <v>39</v>
      </c>
      <c r="R10" s="35" t="s">
        <v>39</v>
      </c>
      <c r="S10" s="35" t="s">
        <v>39</v>
      </c>
      <c r="T10" s="35" t="s">
        <v>39</v>
      </c>
      <c r="U10" s="35" t="s">
        <v>39</v>
      </c>
      <c r="V10" s="35" t="s">
        <v>39</v>
      </c>
      <c r="W10" s="35" t="s">
        <v>39</v>
      </c>
      <c r="X10" s="35" t="s">
        <v>39</v>
      </c>
      <c r="Y10" s="35" t="s">
        <v>39</v>
      </c>
    </row>
    <row r="11" spans="1:28" s="22" customFormat="1" ht="15.75" x14ac:dyDescent="0.25">
      <c r="A11" s="39">
        <v>1</v>
      </c>
      <c r="B11" s="39">
        <v>2</v>
      </c>
      <c r="C11" s="39">
        <v>3</v>
      </c>
      <c r="D11" s="39">
        <v>4</v>
      </c>
      <c r="E11" s="39">
        <v>5</v>
      </c>
      <c r="F11" s="39">
        <v>6</v>
      </c>
      <c r="G11" s="39">
        <v>7</v>
      </c>
      <c r="H11" s="39">
        <v>7</v>
      </c>
      <c r="I11" s="39">
        <v>8</v>
      </c>
      <c r="J11" s="39">
        <v>9</v>
      </c>
      <c r="K11" s="39">
        <v>10</v>
      </c>
      <c r="L11" s="39">
        <v>11</v>
      </c>
      <c r="M11" s="39">
        <v>12</v>
      </c>
      <c r="N11" s="39">
        <v>13</v>
      </c>
      <c r="O11" s="39">
        <v>14</v>
      </c>
      <c r="P11" s="39">
        <v>15</v>
      </c>
      <c r="Q11" s="39">
        <v>16</v>
      </c>
      <c r="R11" s="39">
        <v>17</v>
      </c>
      <c r="S11" s="39">
        <v>18</v>
      </c>
      <c r="T11" s="39">
        <v>19</v>
      </c>
      <c r="U11" s="39">
        <v>20</v>
      </c>
      <c r="V11" s="39">
        <v>21</v>
      </c>
      <c r="W11" s="39">
        <v>22</v>
      </c>
      <c r="X11" s="39">
        <v>23</v>
      </c>
      <c r="Y11" s="39">
        <v>24</v>
      </c>
    </row>
    <row r="12" spans="1:28" s="22" customFormat="1" ht="15.75" x14ac:dyDescent="0.25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1">
        <v>31</v>
      </c>
      <c r="N12" s="41">
        <v>28</v>
      </c>
      <c r="O12" s="41">
        <v>31</v>
      </c>
      <c r="P12" s="41">
        <v>30</v>
      </c>
      <c r="Q12" s="41">
        <v>31</v>
      </c>
      <c r="R12" s="41">
        <v>30</v>
      </c>
      <c r="S12" s="41">
        <v>31</v>
      </c>
      <c r="T12" s="41">
        <v>31</v>
      </c>
      <c r="U12" s="41">
        <v>30</v>
      </c>
      <c r="V12" s="41">
        <v>31</v>
      </c>
      <c r="W12" s="41">
        <v>30</v>
      </c>
      <c r="X12" s="41">
        <v>31</v>
      </c>
      <c r="Y12" s="41"/>
    </row>
    <row r="13" spans="1:28" s="26" customFormat="1" ht="136.5" customHeight="1" x14ac:dyDescent="0.25">
      <c r="A13" s="23" t="s">
        <v>40</v>
      </c>
      <c r="B13" s="42" t="s">
        <v>47</v>
      </c>
      <c r="C13" s="42" t="s">
        <v>51</v>
      </c>
      <c r="D13" s="43" t="s">
        <v>48</v>
      </c>
      <c r="E13" s="33">
        <v>1</v>
      </c>
      <c r="F13" s="44">
        <f>Y13</f>
        <v>93</v>
      </c>
      <c r="G13" s="24">
        <v>11</v>
      </c>
      <c r="H13" s="24">
        <v>0</v>
      </c>
      <c r="I13" s="45">
        <f>(F13*G13)</f>
        <v>1023</v>
      </c>
      <c r="J13" s="59">
        <v>0</v>
      </c>
      <c r="K13" s="58">
        <f>J13*I13</f>
        <v>0</v>
      </c>
      <c r="L13" s="58">
        <f>SUM(K13:K13)</f>
        <v>0</v>
      </c>
      <c r="M13" s="25">
        <v>0</v>
      </c>
      <c r="N13" s="25">
        <v>13</v>
      </c>
      <c r="O13" s="25">
        <v>31</v>
      </c>
      <c r="P13" s="25">
        <v>30</v>
      </c>
      <c r="Q13" s="25">
        <v>19</v>
      </c>
      <c r="R13" s="25"/>
      <c r="S13" s="25"/>
      <c r="T13" s="25"/>
      <c r="U13" s="25"/>
      <c r="V13" s="25"/>
      <c r="W13" s="25"/>
      <c r="X13" s="25"/>
      <c r="Y13" s="46">
        <f>SUM(M13:X13)</f>
        <v>93</v>
      </c>
    </row>
    <row r="14" spans="1:28" s="30" customFormat="1" ht="15.75" x14ac:dyDescent="0.25">
      <c r="A14" s="27"/>
      <c r="B14" s="54" t="s">
        <v>41</v>
      </c>
      <c r="C14" s="54"/>
      <c r="D14" s="54"/>
      <c r="E14" s="54"/>
      <c r="F14" s="54"/>
      <c r="G14" s="54"/>
      <c r="H14" s="54"/>
      <c r="I14" s="54"/>
      <c r="J14" s="54"/>
      <c r="K14" s="54"/>
      <c r="L14" s="34">
        <f>SUM(L13)</f>
        <v>0</v>
      </c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9"/>
    </row>
    <row r="15" spans="1:28" s="22" customFormat="1" ht="15.75" x14ac:dyDescent="0.25">
      <c r="A15" s="31"/>
      <c r="B15" s="54" t="s">
        <v>52</v>
      </c>
      <c r="C15" s="54"/>
      <c r="D15" s="54"/>
      <c r="E15" s="54"/>
      <c r="F15" s="54"/>
      <c r="G15" s="54"/>
      <c r="H15" s="54"/>
      <c r="I15" s="54"/>
      <c r="J15" s="54"/>
      <c r="K15" s="54"/>
      <c r="L15" s="34">
        <f>L16-L14</f>
        <v>0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</row>
    <row r="16" spans="1:28" s="22" customFormat="1" ht="15.75" x14ac:dyDescent="0.25">
      <c r="A16" s="31"/>
      <c r="B16" s="54" t="s">
        <v>42</v>
      </c>
      <c r="C16" s="54"/>
      <c r="D16" s="54"/>
      <c r="E16" s="54"/>
      <c r="F16" s="54"/>
      <c r="G16" s="54"/>
      <c r="H16" s="54"/>
      <c r="I16" s="54"/>
      <c r="J16" s="54"/>
      <c r="K16" s="54"/>
      <c r="L16" s="34">
        <f>L14*1.22</f>
        <v>0</v>
      </c>
    </row>
    <row r="17" spans="1:13" ht="14.25" customHeight="1" x14ac:dyDescent="0.2">
      <c r="A17" s="12"/>
      <c r="B17" s="12"/>
      <c r="M17" s="11"/>
    </row>
    <row r="18" spans="1:13" ht="15.75" x14ac:dyDescent="0.25">
      <c r="L18" s="13"/>
    </row>
    <row r="19" spans="1:13" ht="17.25" customHeight="1" x14ac:dyDescent="0.25">
      <c r="A19" s="14" t="s">
        <v>5</v>
      </c>
      <c r="E19" s="15"/>
      <c r="F19" s="15"/>
      <c r="G19" s="15"/>
      <c r="H19" s="15"/>
      <c r="I19" s="15"/>
      <c r="J19" s="15"/>
      <c r="K19" s="16"/>
      <c r="L19" s="13"/>
      <c r="M19" s="11"/>
    </row>
    <row r="20" spans="1:13" ht="17.25" customHeight="1" x14ac:dyDescent="0.25">
      <c r="A20" s="17">
        <v>1</v>
      </c>
      <c r="B20" s="18" t="s">
        <v>6</v>
      </c>
      <c r="C20" s="19"/>
      <c r="D20" s="19"/>
      <c r="E20" s="19"/>
      <c r="F20" s="19"/>
      <c r="G20" s="19"/>
      <c r="H20" s="19"/>
      <c r="I20" s="19"/>
      <c r="J20" s="19"/>
      <c r="K20" s="18"/>
      <c r="L20" s="13"/>
    </row>
    <row r="21" spans="1:13" ht="13.5" customHeight="1" x14ac:dyDescent="0.2">
      <c r="A21" s="17">
        <v>2</v>
      </c>
      <c r="B21" s="51" t="s">
        <v>7</v>
      </c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11"/>
    </row>
    <row r="22" spans="1:13" x14ac:dyDescent="0.2">
      <c r="A22" s="17">
        <v>3</v>
      </c>
      <c r="B22" s="52" t="s">
        <v>8</v>
      </c>
      <c r="C22" s="52"/>
      <c r="D22" s="52"/>
      <c r="E22" s="52"/>
      <c r="F22" s="52"/>
      <c r="G22" s="52"/>
      <c r="H22" s="52"/>
      <c r="I22" s="52"/>
      <c r="J22" s="52"/>
      <c r="K22" s="52"/>
      <c r="L22" s="52"/>
    </row>
    <row r="23" spans="1:13" x14ac:dyDescent="0.2">
      <c r="A23" s="17">
        <v>4</v>
      </c>
      <c r="B23" s="53" t="s">
        <v>9</v>
      </c>
      <c r="C23" s="53"/>
      <c r="D23" s="53"/>
      <c r="E23" s="53"/>
      <c r="F23" s="53"/>
      <c r="G23" s="53"/>
      <c r="H23" s="53"/>
      <c r="I23" s="53"/>
      <c r="J23" s="53"/>
      <c r="K23" s="53"/>
      <c r="L23" s="53"/>
    </row>
    <row r="24" spans="1:13" ht="15" customHeight="1" x14ac:dyDescent="0.2">
      <c r="A24" s="17">
        <v>5</v>
      </c>
      <c r="B24" s="50" t="s">
        <v>10</v>
      </c>
      <c r="C24" s="50"/>
      <c r="D24" s="50"/>
      <c r="E24" s="50"/>
      <c r="F24" s="50"/>
      <c r="G24" s="50"/>
      <c r="H24" s="50"/>
      <c r="I24" s="50"/>
      <c r="J24" s="50"/>
      <c r="K24" s="50"/>
      <c r="L24" s="50"/>
    </row>
    <row r="25" spans="1:13" ht="63.75" customHeight="1" x14ac:dyDescent="0.2">
      <c r="A25" s="17">
        <v>6</v>
      </c>
      <c r="B25" s="50" t="s">
        <v>43</v>
      </c>
      <c r="C25" s="50"/>
      <c r="D25" s="50"/>
      <c r="E25" s="50"/>
      <c r="F25" s="50"/>
      <c r="G25" s="50"/>
      <c r="H25" s="50"/>
      <c r="I25" s="50"/>
      <c r="J25" s="50"/>
      <c r="K25" s="50"/>
      <c r="L25" s="50"/>
    </row>
    <row r="26" spans="1:13" ht="18" customHeight="1" x14ac:dyDescent="0.2">
      <c r="A26" s="17">
        <v>7</v>
      </c>
      <c r="B26" s="50" t="s">
        <v>11</v>
      </c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</row>
    <row r="27" spans="1:13" x14ac:dyDescent="0.2">
      <c r="A27" s="17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</row>
    <row r="28" spans="1:13" customFormat="1" ht="15" x14ac:dyDescent="0.25">
      <c r="B28" s="5" t="s">
        <v>12</v>
      </c>
      <c r="C28" s="4"/>
    </row>
    <row r="29" spans="1:13" customFormat="1" ht="13.5" customHeight="1" x14ac:dyDescent="0.25">
      <c r="B29" s="21" t="s">
        <v>13</v>
      </c>
      <c r="C29" s="4"/>
    </row>
    <row r="30" spans="1:13" customFormat="1" ht="15" x14ac:dyDescent="0.25">
      <c r="B30" s="5" t="s">
        <v>14</v>
      </c>
    </row>
    <row r="31" spans="1:13" customFormat="1" ht="18" x14ac:dyDescent="0.25">
      <c r="B31" s="21" t="s">
        <v>15</v>
      </c>
    </row>
    <row r="32" spans="1:13" customFormat="1" ht="15" x14ac:dyDescent="0.25">
      <c r="B32" s="5" t="s">
        <v>14</v>
      </c>
    </row>
    <row r="33" spans="2:2" customFormat="1" ht="18" x14ac:dyDescent="0.25">
      <c r="B33" s="21" t="s">
        <v>15</v>
      </c>
    </row>
  </sheetData>
  <mergeCells count="19">
    <mergeCell ref="C9:C10"/>
    <mergeCell ref="D9:D10"/>
    <mergeCell ref="E9:E10"/>
    <mergeCell ref="A6:L6"/>
    <mergeCell ref="A8:G8"/>
    <mergeCell ref="A9:A10"/>
    <mergeCell ref="B25:L25"/>
    <mergeCell ref="B26:M26"/>
    <mergeCell ref="B21:L21"/>
    <mergeCell ref="B22:L22"/>
    <mergeCell ref="B23:L23"/>
    <mergeCell ref="B24:L24"/>
    <mergeCell ref="B14:K14"/>
    <mergeCell ref="B15:K15"/>
    <mergeCell ref="B16:K16"/>
    <mergeCell ref="F9:F10"/>
    <mergeCell ref="G9:H9"/>
    <mergeCell ref="K9:L9"/>
    <mergeCell ref="B9:B10"/>
  </mergeCells>
  <dataValidations count="2">
    <dataValidation type="decimal" allowBlank="1" showErrorMessage="1" errorTitle="Ошибка" error="Допускается ввод только неотрицательных чисел!" sqref="G13:H13" xr:uid="{8FB3290B-8DCD-449C-9E12-4D7F1E7E027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3 M13:Y14" xr:uid="{D5E749E1-D470-4422-AD3D-97702579C64D}">
      <formula1>0</formula1>
      <formula2>9.99999999999999E+23</formula2>
    </dataValidation>
  </dataValidations>
  <printOptions verticalCentered="1"/>
  <pageMargins left="0.70866141732283472" right="0.70866141732283472" top="0.74803149606299213" bottom="0.74803149606299213" header="0.31496062992125984" footer="0.31496062992125984"/>
  <pageSetup paperSize="9" scale="45" orientation="landscape" r:id="rId1"/>
  <colBreaks count="1" manualBreakCount="1">
    <brk id="1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Лот 2</vt:lpstr>
      <vt:lpstr>'Лот 2'!Область_печати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Костюченко Виктория Владимировна</dc:creator>
  <cp:lastModifiedBy>Коровин Александр Владимирович</cp:lastModifiedBy>
  <cp:lastPrinted>2023-11-21T07:37:16Z</cp:lastPrinted>
  <dcterms:created xsi:type="dcterms:W3CDTF">2023-11-13T11:32:19Z</dcterms:created>
  <dcterms:modified xsi:type="dcterms:W3CDTF">2026-01-13T04:42:18Z</dcterms:modified>
</cp:coreProperties>
</file>